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-ericd\Desktop\FDR_DL380_IVB\FinalDocs\SupportingFiles\VM_3\Clause 7\Durability\Data Accessibility\"/>
    </mc:Choice>
  </mc:AlternateContent>
  <bookViews>
    <workbookView xWindow="0" yWindow="0" windowWidth="19332" windowHeight="11940" activeTab="1"/>
  </bookViews>
  <sheets>
    <sheet name="Data" sheetId="1" r:id="rId1"/>
    <sheet name="Graph" sheetId="2" r:id="rId2"/>
    <sheet name="Sheet1" sheetId="3" r:id="rId3"/>
  </sheets>
  <calcPr calcId="152511"/>
</workbook>
</file>

<file path=xl/calcChain.xml><?xml version="1.0" encoding="utf-8"?>
<calcChain xmlns="http://schemas.openxmlformats.org/spreadsheetml/2006/main">
  <c r="H61" i="1" l="1"/>
  <c r="E45" i="1"/>
  <c r="D142" i="1" l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8" i="1" l="1"/>
  <c r="D9" i="1"/>
  <c r="D119" i="1" l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<sst xmlns="http://schemas.openxmlformats.org/spreadsheetml/2006/main" count="18" uniqueCount="14">
  <si>
    <t>Trade Result</t>
  </si>
  <si>
    <t>Minutes</t>
  </si>
  <si>
    <t>TpsE</t>
  </si>
  <si>
    <t>Txn Step template version</t>
  </si>
  <si>
    <t>LogFile</t>
  </si>
  <si>
    <t>Measurement Window</t>
  </si>
  <si>
    <t>Start</t>
  </si>
  <si>
    <t>End</t>
  </si>
  <si>
    <t>Time</t>
  </si>
  <si>
    <t>5 mins</t>
  </si>
  <si>
    <t>log pull</t>
  </si>
  <si>
    <t>Log disk pull:  11:23:40  point 1400  VM3</t>
  </si>
  <si>
    <t>Data Disk Pull: 11:31:42  Point 1920  VM1</t>
  </si>
  <si>
    <t>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</si>
</sst>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22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77022890476096E-2"/>
          <c:y val="4.6692819981132248E-2"/>
          <c:w val="0.8160016868395048"/>
          <c:h val="0.87446209397235752"/>
        </c:manualLayout>
      </c:layout>
      <c:scatterChart>
        <c:scatterStyle val="smoothMarker"/>
        <c:varyColors val="0"/>
        <c:ser>
          <c:idx val="0"/>
          <c:order val="0"/>
          <c:tx>
            <c:v>Run1</c:v>
          </c:tx>
          <c:spPr>
            <a:ln w="15875"/>
          </c:spPr>
          <c:marker>
            <c:symbol val="none"/>
          </c:marker>
          <c:xVal>
            <c:numRef>
              <c:f>Data!$A$8:$A$142</c:f>
              <c:numCache>
                <c:formatCode>General</c:formatCode>
                <c:ptCount val="13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</c:numCache>
            </c:numRef>
          </c:xVal>
          <c:yVal>
            <c:numRef>
              <c:f>Data!$B$8:$B$142</c:f>
              <c:numCache>
                <c:formatCode>General</c:formatCode>
                <c:ptCount val="135"/>
                <c:pt idx="0">
                  <c:v>25.6</c:v>
                </c:pt>
                <c:pt idx="1">
                  <c:v>341.6</c:v>
                </c:pt>
                <c:pt idx="2">
                  <c:v>543.23</c:v>
                </c:pt>
                <c:pt idx="3">
                  <c:v>568.82000000000005</c:v>
                </c:pt>
                <c:pt idx="4">
                  <c:v>609.63</c:v>
                </c:pt>
                <c:pt idx="5">
                  <c:v>634.58000000000004</c:v>
                </c:pt>
                <c:pt idx="6">
                  <c:v>651.1</c:v>
                </c:pt>
                <c:pt idx="7">
                  <c:v>656.27</c:v>
                </c:pt>
                <c:pt idx="8">
                  <c:v>675.23</c:v>
                </c:pt>
                <c:pt idx="9">
                  <c:v>684.58</c:v>
                </c:pt>
                <c:pt idx="10">
                  <c:v>701.18</c:v>
                </c:pt>
                <c:pt idx="11">
                  <c:v>703.12</c:v>
                </c:pt>
                <c:pt idx="12">
                  <c:v>708.07</c:v>
                </c:pt>
                <c:pt idx="13">
                  <c:v>707.73</c:v>
                </c:pt>
                <c:pt idx="14">
                  <c:v>714.32</c:v>
                </c:pt>
                <c:pt idx="15">
                  <c:v>716.43</c:v>
                </c:pt>
                <c:pt idx="16">
                  <c:v>716.18</c:v>
                </c:pt>
                <c:pt idx="17">
                  <c:v>723.78</c:v>
                </c:pt>
                <c:pt idx="18">
                  <c:v>715.7</c:v>
                </c:pt>
                <c:pt idx="19">
                  <c:v>719.08</c:v>
                </c:pt>
                <c:pt idx="20">
                  <c:v>718.32</c:v>
                </c:pt>
                <c:pt idx="21">
                  <c:v>724.97</c:v>
                </c:pt>
                <c:pt idx="22">
                  <c:v>689.15</c:v>
                </c:pt>
                <c:pt idx="23">
                  <c:v>714.18</c:v>
                </c:pt>
                <c:pt idx="24">
                  <c:v>715.83</c:v>
                </c:pt>
                <c:pt idx="25">
                  <c:v>716.93</c:v>
                </c:pt>
                <c:pt idx="26">
                  <c:v>716.67</c:v>
                </c:pt>
                <c:pt idx="27">
                  <c:v>715.42</c:v>
                </c:pt>
                <c:pt idx="28">
                  <c:v>715.88</c:v>
                </c:pt>
                <c:pt idx="29">
                  <c:v>716.87</c:v>
                </c:pt>
                <c:pt idx="30">
                  <c:v>712.87</c:v>
                </c:pt>
                <c:pt idx="31">
                  <c:v>717.58</c:v>
                </c:pt>
                <c:pt idx="32">
                  <c:v>716.75</c:v>
                </c:pt>
                <c:pt idx="33">
                  <c:v>718.68</c:v>
                </c:pt>
                <c:pt idx="34">
                  <c:v>717.05</c:v>
                </c:pt>
                <c:pt idx="35">
                  <c:v>701.27</c:v>
                </c:pt>
                <c:pt idx="36">
                  <c:v>732.83</c:v>
                </c:pt>
                <c:pt idx="37">
                  <c:v>727.65</c:v>
                </c:pt>
                <c:pt idx="38">
                  <c:v>727.93</c:v>
                </c:pt>
                <c:pt idx="39">
                  <c:v>732.6</c:v>
                </c:pt>
                <c:pt idx="40">
                  <c:v>728.18</c:v>
                </c:pt>
                <c:pt idx="41">
                  <c:v>729.45</c:v>
                </c:pt>
                <c:pt idx="42">
                  <c:v>731.93</c:v>
                </c:pt>
                <c:pt idx="43">
                  <c:v>729.35</c:v>
                </c:pt>
                <c:pt idx="44">
                  <c:v>729.92</c:v>
                </c:pt>
                <c:pt idx="45">
                  <c:v>736.92</c:v>
                </c:pt>
                <c:pt idx="46">
                  <c:v>728.78</c:v>
                </c:pt>
                <c:pt idx="47">
                  <c:v>727.13</c:v>
                </c:pt>
                <c:pt idx="48">
                  <c:v>721.6</c:v>
                </c:pt>
                <c:pt idx="49">
                  <c:v>729.25</c:v>
                </c:pt>
                <c:pt idx="50">
                  <c:v>724.4</c:v>
                </c:pt>
                <c:pt idx="51">
                  <c:v>720.45</c:v>
                </c:pt>
                <c:pt idx="52">
                  <c:v>721.4</c:v>
                </c:pt>
                <c:pt idx="53">
                  <c:v>727.38</c:v>
                </c:pt>
                <c:pt idx="54">
                  <c:v>727.2</c:v>
                </c:pt>
                <c:pt idx="55">
                  <c:v>721.32</c:v>
                </c:pt>
                <c:pt idx="56">
                  <c:v>718.02</c:v>
                </c:pt>
                <c:pt idx="57">
                  <c:v>722.85</c:v>
                </c:pt>
                <c:pt idx="58">
                  <c:v>718.7</c:v>
                </c:pt>
                <c:pt idx="59">
                  <c:v>719.38</c:v>
                </c:pt>
                <c:pt idx="60">
                  <c:v>715.57</c:v>
                </c:pt>
                <c:pt idx="61">
                  <c:v>723.67</c:v>
                </c:pt>
                <c:pt idx="62">
                  <c:v>720.82</c:v>
                </c:pt>
                <c:pt idx="63">
                  <c:v>722.5</c:v>
                </c:pt>
                <c:pt idx="64">
                  <c:v>721.95</c:v>
                </c:pt>
                <c:pt idx="65">
                  <c:v>720.15</c:v>
                </c:pt>
                <c:pt idx="66">
                  <c:v>721.27</c:v>
                </c:pt>
                <c:pt idx="67">
                  <c:v>715.72</c:v>
                </c:pt>
                <c:pt idx="68">
                  <c:v>722.73</c:v>
                </c:pt>
                <c:pt idx="69">
                  <c:v>725.17</c:v>
                </c:pt>
                <c:pt idx="70">
                  <c:v>721.6</c:v>
                </c:pt>
                <c:pt idx="71">
                  <c:v>724.38</c:v>
                </c:pt>
                <c:pt idx="72">
                  <c:v>719.25</c:v>
                </c:pt>
                <c:pt idx="73">
                  <c:v>726.25</c:v>
                </c:pt>
                <c:pt idx="74">
                  <c:v>721.97</c:v>
                </c:pt>
                <c:pt idx="75">
                  <c:v>724.05</c:v>
                </c:pt>
                <c:pt idx="76">
                  <c:v>722.97</c:v>
                </c:pt>
                <c:pt idx="77">
                  <c:v>721.32</c:v>
                </c:pt>
                <c:pt idx="78">
                  <c:v>718.8</c:v>
                </c:pt>
                <c:pt idx="79">
                  <c:v>726.58</c:v>
                </c:pt>
                <c:pt idx="80">
                  <c:v>722.87</c:v>
                </c:pt>
                <c:pt idx="81">
                  <c:v>720.18</c:v>
                </c:pt>
                <c:pt idx="82">
                  <c:v>716.6</c:v>
                </c:pt>
                <c:pt idx="83">
                  <c:v>717.03</c:v>
                </c:pt>
                <c:pt idx="84">
                  <c:v>716.98</c:v>
                </c:pt>
                <c:pt idx="85">
                  <c:v>722.08</c:v>
                </c:pt>
                <c:pt idx="86">
                  <c:v>720.92</c:v>
                </c:pt>
                <c:pt idx="87">
                  <c:v>726.28</c:v>
                </c:pt>
                <c:pt idx="88">
                  <c:v>721.98</c:v>
                </c:pt>
                <c:pt idx="89">
                  <c:v>721.22</c:v>
                </c:pt>
                <c:pt idx="90">
                  <c:v>721.23</c:v>
                </c:pt>
                <c:pt idx="91">
                  <c:v>716.73</c:v>
                </c:pt>
                <c:pt idx="92">
                  <c:v>718.37</c:v>
                </c:pt>
                <c:pt idx="93">
                  <c:v>724.12</c:v>
                </c:pt>
                <c:pt idx="94">
                  <c:v>729.23</c:v>
                </c:pt>
                <c:pt idx="95">
                  <c:v>717.53</c:v>
                </c:pt>
                <c:pt idx="96">
                  <c:v>719.53</c:v>
                </c:pt>
                <c:pt idx="97">
                  <c:v>673.83</c:v>
                </c:pt>
                <c:pt idx="98">
                  <c:v>4</c:v>
                </c:pt>
              </c:numCache>
            </c:numRef>
          </c:yVal>
          <c:smooth val="1"/>
        </c:ser>
        <c:ser>
          <c:idx val="1"/>
          <c:order val="1"/>
          <c:tx>
            <c:v>95%</c:v>
          </c:tx>
          <c:spPr>
            <a:ln w="15875"/>
          </c:spPr>
          <c:marker>
            <c:symbol val="none"/>
          </c:marker>
          <c:xVal>
            <c:numRef>
              <c:f>Data!$A$8:$A$118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</c:numCache>
            </c:numRef>
          </c:xVal>
          <c:yVal>
            <c:numRef>
              <c:f>Data!$D$10:$D$119</c:f>
              <c:numCache>
                <c:formatCode>0.00</c:formatCode>
                <c:ptCount val="110"/>
                <c:pt idx="0">
                  <c:v>687.71449999999993</c:v>
                </c:pt>
                <c:pt idx="1">
                  <c:v>687.71449999999993</c:v>
                </c:pt>
                <c:pt idx="2">
                  <c:v>687.71449999999993</c:v>
                </c:pt>
                <c:pt idx="3">
                  <c:v>687.71449999999993</c:v>
                </c:pt>
                <c:pt idx="4">
                  <c:v>687.71449999999993</c:v>
                </c:pt>
                <c:pt idx="5">
                  <c:v>687.71449999999993</c:v>
                </c:pt>
                <c:pt idx="6">
                  <c:v>687.71449999999993</c:v>
                </c:pt>
                <c:pt idx="7">
                  <c:v>687.71449999999993</c:v>
                </c:pt>
                <c:pt idx="8">
                  <c:v>687.71449999999993</c:v>
                </c:pt>
                <c:pt idx="9">
                  <c:v>687.71449999999993</c:v>
                </c:pt>
                <c:pt idx="10">
                  <c:v>687.71449999999993</c:v>
                </c:pt>
                <c:pt idx="11">
                  <c:v>687.71449999999993</c:v>
                </c:pt>
                <c:pt idx="12">
                  <c:v>687.71449999999993</c:v>
                </c:pt>
                <c:pt idx="13">
                  <c:v>687.71449999999993</c:v>
                </c:pt>
                <c:pt idx="14">
                  <c:v>687.71449999999993</c:v>
                </c:pt>
                <c:pt idx="15">
                  <c:v>687.71449999999993</c:v>
                </c:pt>
                <c:pt idx="16">
                  <c:v>687.71449999999993</c:v>
                </c:pt>
                <c:pt idx="17">
                  <c:v>687.71449999999993</c:v>
                </c:pt>
                <c:pt idx="18">
                  <c:v>687.71449999999993</c:v>
                </c:pt>
                <c:pt idx="19">
                  <c:v>687.71449999999993</c:v>
                </c:pt>
                <c:pt idx="20">
                  <c:v>687.71449999999993</c:v>
                </c:pt>
                <c:pt idx="21">
                  <c:v>687.71449999999993</c:v>
                </c:pt>
                <c:pt idx="22">
                  <c:v>687.71449999999993</c:v>
                </c:pt>
                <c:pt idx="23">
                  <c:v>687.71449999999993</c:v>
                </c:pt>
                <c:pt idx="24">
                  <c:v>687.71449999999993</c:v>
                </c:pt>
                <c:pt idx="25">
                  <c:v>687.71449999999993</c:v>
                </c:pt>
                <c:pt idx="26">
                  <c:v>687.71449999999993</c:v>
                </c:pt>
                <c:pt idx="27">
                  <c:v>687.71449999999993</c:v>
                </c:pt>
                <c:pt idx="28">
                  <c:v>687.71449999999993</c:v>
                </c:pt>
                <c:pt idx="29">
                  <c:v>687.71449999999993</c:v>
                </c:pt>
                <c:pt idx="30">
                  <c:v>687.71449999999993</c:v>
                </c:pt>
                <c:pt idx="31">
                  <c:v>687.71449999999993</c:v>
                </c:pt>
                <c:pt idx="32">
                  <c:v>687.71449999999993</c:v>
                </c:pt>
                <c:pt idx="33">
                  <c:v>687.71449999999993</c:v>
                </c:pt>
                <c:pt idx="34">
                  <c:v>687.71449999999993</c:v>
                </c:pt>
                <c:pt idx="35">
                  <c:v>687.71449999999993</c:v>
                </c:pt>
                <c:pt idx="36">
                  <c:v>687.71449999999993</c:v>
                </c:pt>
                <c:pt idx="37">
                  <c:v>687.71449999999993</c:v>
                </c:pt>
                <c:pt idx="38">
                  <c:v>687.71449999999993</c:v>
                </c:pt>
                <c:pt idx="39">
                  <c:v>687.71449999999993</c:v>
                </c:pt>
                <c:pt idx="40">
                  <c:v>687.71449999999993</c:v>
                </c:pt>
                <c:pt idx="41">
                  <c:v>687.71449999999993</c:v>
                </c:pt>
                <c:pt idx="42">
                  <c:v>687.71449999999993</c:v>
                </c:pt>
                <c:pt idx="43">
                  <c:v>687.71449999999993</c:v>
                </c:pt>
                <c:pt idx="44">
                  <c:v>687.71449999999993</c:v>
                </c:pt>
                <c:pt idx="45">
                  <c:v>687.71449999999993</c:v>
                </c:pt>
                <c:pt idx="46">
                  <c:v>687.71449999999993</c:v>
                </c:pt>
                <c:pt idx="47">
                  <c:v>687.71449999999993</c:v>
                </c:pt>
                <c:pt idx="48">
                  <c:v>687.71449999999993</c:v>
                </c:pt>
                <c:pt idx="49">
                  <c:v>687.71449999999993</c:v>
                </c:pt>
                <c:pt idx="50">
                  <c:v>687.71449999999993</c:v>
                </c:pt>
                <c:pt idx="51">
                  <c:v>687.71449999999993</c:v>
                </c:pt>
                <c:pt idx="52">
                  <c:v>687.71449999999993</c:v>
                </c:pt>
                <c:pt idx="53">
                  <c:v>687.71449999999993</c:v>
                </c:pt>
                <c:pt idx="54">
                  <c:v>687.71449999999993</c:v>
                </c:pt>
                <c:pt idx="55">
                  <c:v>687.71449999999993</c:v>
                </c:pt>
                <c:pt idx="56">
                  <c:v>687.71449999999993</c:v>
                </c:pt>
                <c:pt idx="57">
                  <c:v>687.71449999999993</c:v>
                </c:pt>
                <c:pt idx="58">
                  <c:v>687.71449999999993</c:v>
                </c:pt>
                <c:pt idx="59">
                  <c:v>687.71449999999993</c:v>
                </c:pt>
                <c:pt idx="60">
                  <c:v>687.71449999999993</c:v>
                </c:pt>
                <c:pt idx="61">
                  <c:v>687.71449999999993</c:v>
                </c:pt>
                <c:pt idx="62">
                  <c:v>687.71449999999993</c:v>
                </c:pt>
                <c:pt idx="63">
                  <c:v>687.71449999999993</c:v>
                </c:pt>
                <c:pt idx="64">
                  <c:v>687.71449999999993</c:v>
                </c:pt>
                <c:pt idx="65">
                  <c:v>687.71449999999993</c:v>
                </c:pt>
                <c:pt idx="66">
                  <c:v>687.71449999999993</c:v>
                </c:pt>
                <c:pt idx="67">
                  <c:v>687.71449999999993</c:v>
                </c:pt>
                <c:pt idx="68">
                  <c:v>687.71449999999993</c:v>
                </c:pt>
                <c:pt idx="69">
                  <c:v>687.71449999999993</c:v>
                </c:pt>
                <c:pt idx="70">
                  <c:v>687.71449999999993</c:v>
                </c:pt>
                <c:pt idx="71">
                  <c:v>687.71449999999993</c:v>
                </c:pt>
                <c:pt idx="72">
                  <c:v>687.71449999999993</c:v>
                </c:pt>
                <c:pt idx="73">
                  <c:v>687.71449999999993</c:v>
                </c:pt>
                <c:pt idx="74">
                  <c:v>687.71449999999993</c:v>
                </c:pt>
                <c:pt idx="75">
                  <c:v>687.71449999999993</c:v>
                </c:pt>
                <c:pt idx="76">
                  <c:v>687.71449999999993</c:v>
                </c:pt>
                <c:pt idx="77">
                  <c:v>687.71449999999993</c:v>
                </c:pt>
                <c:pt idx="78">
                  <c:v>687.71449999999993</c:v>
                </c:pt>
                <c:pt idx="79">
                  <c:v>687.71449999999993</c:v>
                </c:pt>
                <c:pt idx="80">
                  <c:v>687.71449999999993</c:v>
                </c:pt>
                <c:pt idx="81">
                  <c:v>687.71449999999993</c:v>
                </c:pt>
                <c:pt idx="82">
                  <c:v>687.71449999999993</c:v>
                </c:pt>
                <c:pt idx="83">
                  <c:v>687.71449999999993</c:v>
                </c:pt>
                <c:pt idx="84">
                  <c:v>687.71449999999993</c:v>
                </c:pt>
                <c:pt idx="85">
                  <c:v>687.71449999999993</c:v>
                </c:pt>
                <c:pt idx="86">
                  <c:v>687.71449999999993</c:v>
                </c:pt>
                <c:pt idx="87">
                  <c:v>687.71449999999993</c:v>
                </c:pt>
                <c:pt idx="88">
                  <c:v>687.71449999999993</c:v>
                </c:pt>
                <c:pt idx="89">
                  <c:v>687.71449999999993</c:v>
                </c:pt>
                <c:pt idx="90">
                  <c:v>687.71449999999993</c:v>
                </c:pt>
                <c:pt idx="91">
                  <c:v>687.71449999999993</c:v>
                </c:pt>
                <c:pt idx="92">
                  <c:v>687.71449999999993</c:v>
                </c:pt>
                <c:pt idx="93">
                  <c:v>687.71449999999993</c:v>
                </c:pt>
                <c:pt idx="94">
                  <c:v>687.71449999999993</c:v>
                </c:pt>
                <c:pt idx="95">
                  <c:v>687.71449999999993</c:v>
                </c:pt>
                <c:pt idx="96">
                  <c:v>687.71449999999993</c:v>
                </c:pt>
                <c:pt idx="97">
                  <c:v>687.71449999999993</c:v>
                </c:pt>
                <c:pt idx="98">
                  <c:v>687.71449999999993</c:v>
                </c:pt>
                <c:pt idx="99">
                  <c:v>687.71449999999993</c:v>
                </c:pt>
                <c:pt idx="100">
                  <c:v>687.71449999999993</c:v>
                </c:pt>
                <c:pt idx="101">
                  <c:v>687.71449999999993</c:v>
                </c:pt>
                <c:pt idx="102">
                  <c:v>687.71449999999993</c:v>
                </c:pt>
                <c:pt idx="103">
                  <c:v>687.71449999999993</c:v>
                </c:pt>
                <c:pt idx="104">
                  <c:v>687.71449999999993</c:v>
                </c:pt>
                <c:pt idx="105">
                  <c:v>687.71449999999993</c:v>
                </c:pt>
                <c:pt idx="106">
                  <c:v>687.71449999999993</c:v>
                </c:pt>
                <c:pt idx="107">
                  <c:v>687.71449999999993</c:v>
                </c:pt>
                <c:pt idx="108">
                  <c:v>687.71449999999993</c:v>
                </c:pt>
                <c:pt idx="109">
                  <c:v>687.71449999999993</c:v>
                </c:pt>
              </c:numCache>
            </c:numRef>
          </c:yVal>
          <c:smooth val="1"/>
        </c:ser>
        <c:ser>
          <c:idx val="2"/>
          <c:order val="2"/>
          <c:tx>
            <c:v>Log Disk Pull</c:v>
          </c:tx>
          <c:spPr>
            <a:ln>
              <a:prstDash val="sysDot"/>
            </a:ln>
          </c:spPr>
          <c:marker>
            <c:symbol val="none"/>
          </c:marker>
          <c:xVal>
            <c:numRef>
              <c:f>Data!$F$44:$F$45</c:f>
              <c:numCache>
                <c:formatCode>General</c:formatCode>
                <c:ptCount val="2"/>
                <c:pt idx="0">
                  <c:v>23</c:v>
                </c:pt>
                <c:pt idx="1">
                  <c:v>23</c:v>
                </c:pt>
              </c:numCache>
            </c:numRef>
          </c:xVal>
          <c:yVal>
            <c:numRef>
              <c:f>Data!$E$44:$E$45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687.71449999999993</c:v>
                </c:pt>
              </c:numCache>
            </c:numRef>
          </c:yVal>
          <c:smooth val="1"/>
        </c:ser>
        <c:ser>
          <c:idx val="5"/>
          <c:order val="3"/>
          <c:tx>
            <c:v>Recovery Begins</c:v>
          </c:tx>
          <c:spPr>
            <a:ln w="15875"/>
          </c:spPr>
          <c:marker>
            <c:symbol val="none"/>
          </c:marker>
          <c:xVal>
            <c:numRef>
              <c:f>Data!$I$60:$I$61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xVal>
          <c:yVal>
            <c:numRef>
              <c:f>Data!$H$60:$H$61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687.71449999999993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485856"/>
        <c:axId val="378486248"/>
      </c:scatterChart>
      <c:valAx>
        <c:axId val="378485856"/>
        <c:scaling>
          <c:orientation val="minMax"/>
          <c:max val="8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6248"/>
        <c:crosses val="autoZero"/>
        <c:crossBetween val="midCat"/>
      </c:valAx>
      <c:valAx>
        <c:axId val="378486248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78485856"/>
        <c:crosses val="autoZero"/>
        <c:crossBetween val="midCat"/>
      </c:valAx>
      <c:spPr>
        <a:ln>
          <a:solidFill>
            <a:schemeClr val="tx1">
              <a:alpha val="70000"/>
            </a:schemeClr>
          </a:solidFill>
        </a:ln>
      </c:spPr>
    </c:plotArea>
    <c:legend>
      <c:legendPos val="tr"/>
      <c:layout>
        <c:manualLayout>
          <c:xMode val="edge"/>
          <c:yMode val="edge"/>
          <c:x val="0.61367550327602693"/>
          <c:y val="0.66142797096982087"/>
          <c:w val="0.16048938259245712"/>
          <c:h val="0.1624442140461979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104775</xdr:rowOff>
    </xdr:from>
    <xdr:to>
      <xdr:col>18</xdr:col>
      <xdr:colOff>238125</xdr:colOff>
      <xdr:row>32</xdr:row>
      <xdr:rowOff>123825</xdr:rowOff>
    </xdr:to>
    <xdr:graphicFrame macro="">
      <xdr:nvGraphicFramePr>
        <xdr:cNvPr id="41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0.03902</cdr:y>
    </cdr:from>
    <cdr:to>
      <cdr:x>0.62958</cdr:x>
      <cdr:y>0.09253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7924" y="208876"/>
          <a:ext cx="2257451" cy="2864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Data Accessibility Graph VM3</a:t>
          </a:r>
          <a:r>
            <a:rPr lang="en-US" sz="1100" b="1" baseline="0"/>
            <a:t> Log Disk</a:t>
          </a:r>
        </a:p>
        <a:p xmlns:a="http://schemas.openxmlformats.org/drawingml/2006/main">
          <a:r>
            <a:rPr lang="en-US" sz="1100" b="1" baseline="0"/>
            <a:t> </a:t>
          </a:r>
          <a:endParaRPr lang="en-US" sz="1100" b="1"/>
        </a:p>
      </cdr:txBody>
    </cdr:sp>
  </cdr:relSizeAnchor>
  <cdr:relSizeAnchor xmlns:cdr="http://schemas.openxmlformats.org/drawingml/2006/chartDrawing">
    <cdr:from>
      <cdr:x>0.21801</cdr:x>
      <cdr:y>0.20077</cdr:y>
    </cdr:from>
    <cdr:to>
      <cdr:x>0.26773</cdr:x>
      <cdr:y>0.20077</cdr:y>
    </cdr:to>
    <cdr:cxnSp macro="">
      <cdr:nvCxnSpPr>
        <cdr:cNvPr id="3" name="Straight Connector 2"/>
        <cdr:cNvCxnSpPr/>
      </cdr:nvCxnSpPr>
      <cdr:spPr>
        <a:xfrm xmlns:a="http://schemas.openxmlformats.org/drawingml/2006/main">
          <a:off x="1698619" y="1031884"/>
          <a:ext cx="387390" cy="0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0.21969</cdr:x>
      <cdr:y>0.17763</cdr:y>
    </cdr:from>
    <cdr:to>
      <cdr:x>0.21969</cdr:x>
      <cdr:y>0.22568</cdr:y>
    </cdr:to>
    <cdr:cxnSp macro="">
      <cdr:nvCxnSpPr>
        <cdr:cNvPr id="4" name="Straight Connector 3"/>
        <cdr:cNvCxnSpPr/>
      </cdr:nvCxnSpPr>
      <cdr:spPr>
        <a:xfrm xmlns:a="http://schemas.openxmlformats.org/drawingml/2006/main">
          <a:off x="1711739" y="912976"/>
          <a:ext cx="0" cy="246962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0.26701</cdr:x>
      <cdr:y>0.17735</cdr:y>
    </cdr:from>
    <cdr:to>
      <cdr:x>0.26701</cdr:x>
      <cdr:y>0.22717</cdr:y>
    </cdr:to>
    <cdr:cxnSp macro="">
      <cdr:nvCxnSpPr>
        <cdr:cNvPr id="5" name="Straight Connector 4"/>
        <cdr:cNvCxnSpPr/>
      </cdr:nvCxnSpPr>
      <cdr:spPr>
        <a:xfrm xmlns:a="http://schemas.openxmlformats.org/drawingml/2006/main">
          <a:off x="2080415" y="911499"/>
          <a:ext cx="0" cy="256059"/>
        </a:xfrm>
        <a:prstGeom xmlns:a="http://schemas.openxmlformats.org/drawingml/2006/main" prst="line">
          <a:avLst/>
        </a:prstGeom>
        <a:ln xmlns:a="http://schemas.openxmlformats.org/drawingml/2006/main" w="19050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0.18035</cdr:x>
      <cdr:y>0.22923</cdr:y>
    </cdr:from>
    <cdr:to>
      <cdr:x>0.30289</cdr:x>
      <cdr:y>0.2806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1405209" y="1178156"/>
          <a:ext cx="954764" cy="264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b="0"/>
            <a:t>5</a:t>
          </a:r>
          <a:r>
            <a:rPr lang="en-US" sz="700" b="0" baseline="0"/>
            <a:t> Minutes Before</a:t>
          </a:r>
        </a:p>
        <a:p xmlns:a="http://schemas.openxmlformats.org/drawingml/2006/main"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opLeftCell="A19" workbookViewId="0">
      <selection activeCell="M60" sqref="M60"/>
    </sheetView>
  </sheetViews>
  <sheetFormatPr defaultRowHeight="14.4" x14ac:dyDescent="0.3"/>
  <cols>
    <col min="1" max="1" width="11.33203125" customWidth="1"/>
    <col min="12" max="12" width="17.109375" style="7" customWidth="1"/>
  </cols>
  <sheetData>
    <row r="1" spans="1:12" x14ac:dyDescent="0.3">
      <c r="B1" s="5"/>
      <c r="L1" s="7" t="s">
        <v>3</v>
      </c>
    </row>
    <row r="2" spans="1:12" s="4" customFormat="1" x14ac:dyDescent="0.3">
      <c r="B2" s="5"/>
      <c r="L2" s="7" t="s">
        <v>4</v>
      </c>
    </row>
    <row r="3" spans="1:12" s="4" customFormat="1" x14ac:dyDescent="0.3">
      <c r="B3" s="5"/>
      <c r="L3" s="7" t="s">
        <v>5</v>
      </c>
    </row>
    <row r="4" spans="1:12" x14ac:dyDescent="0.3">
      <c r="B4" s="5"/>
      <c r="L4" s="7" t="s">
        <v>6</v>
      </c>
    </row>
    <row r="5" spans="1:12" x14ac:dyDescent="0.3">
      <c r="A5" s="1" t="s">
        <v>2</v>
      </c>
      <c r="B5" s="5">
        <v>723.91</v>
      </c>
      <c r="L5" s="7" t="s">
        <v>7</v>
      </c>
    </row>
    <row r="6" spans="1:12" x14ac:dyDescent="0.3">
      <c r="A6" s="1"/>
    </row>
    <row r="7" spans="1:12" x14ac:dyDescent="0.3">
      <c r="A7" t="s">
        <v>1</v>
      </c>
      <c r="B7" s="5" t="s">
        <v>0</v>
      </c>
      <c r="D7" s="2">
        <v>0.95</v>
      </c>
      <c r="L7" s="7" t="s">
        <v>8</v>
      </c>
    </row>
    <row r="8" spans="1:12" s="6" customFormat="1" x14ac:dyDescent="0.3">
      <c r="A8" s="6">
        <v>0</v>
      </c>
      <c r="B8" s="8">
        <v>25.6</v>
      </c>
      <c r="D8" s="3">
        <f>0.95*$B$5</f>
        <v>687.71449999999993</v>
      </c>
      <c r="L8" s="1">
        <v>41731.45894675926</v>
      </c>
    </row>
    <row r="9" spans="1:12" x14ac:dyDescent="0.3">
      <c r="A9">
        <v>1</v>
      </c>
      <c r="B9" s="8">
        <v>341.6</v>
      </c>
      <c r="D9" s="3">
        <f>0.95*$B$5</f>
        <v>687.71449999999993</v>
      </c>
      <c r="L9" s="1">
        <v>41731.459641203706</v>
      </c>
    </row>
    <row r="10" spans="1:12" x14ac:dyDescent="0.3">
      <c r="A10">
        <f>A9+1</f>
        <v>2</v>
      </c>
      <c r="B10" s="8">
        <v>543.23</v>
      </c>
      <c r="D10" s="3">
        <f>0.95*$B$5</f>
        <v>687.71449999999993</v>
      </c>
      <c r="L10" s="1">
        <v>41731.460335648146</v>
      </c>
    </row>
    <row r="11" spans="1:12" x14ac:dyDescent="0.3">
      <c r="A11">
        <f t="shared" ref="A11:A74" si="0">A10+1</f>
        <v>3</v>
      </c>
      <c r="B11" s="8">
        <v>568.82000000000005</v>
      </c>
      <c r="D11" s="3">
        <f t="shared" ref="D11:H74" si="1">0.95*$B$5</f>
        <v>687.71449999999993</v>
      </c>
      <c r="L11" s="1">
        <v>41731.461030092592</v>
      </c>
    </row>
    <row r="12" spans="1:12" x14ac:dyDescent="0.3">
      <c r="A12">
        <f t="shared" si="0"/>
        <v>4</v>
      </c>
      <c r="B12" s="8">
        <v>609.63</v>
      </c>
      <c r="D12" s="3">
        <f t="shared" si="1"/>
        <v>687.71449999999993</v>
      </c>
      <c r="L12" s="1">
        <v>41731.461724537039</v>
      </c>
    </row>
    <row r="13" spans="1:12" x14ac:dyDescent="0.3">
      <c r="A13">
        <f t="shared" si="0"/>
        <v>5</v>
      </c>
      <c r="B13" s="8">
        <v>634.58000000000004</v>
      </c>
      <c r="D13" s="3">
        <f t="shared" si="1"/>
        <v>687.71449999999993</v>
      </c>
      <c r="L13" s="1">
        <v>41731.462418981479</v>
      </c>
    </row>
    <row r="14" spans="1:12" x14ac:dyDescent="0.3">
      <c r="A14">
        <f t="shared" si="0"/>
        <v>6</v>
      </c>
      <c r="B14" s="8">
        <v>651.1</v>
      </c>
      <c r="D14" s="3">
        <f t="shared" si="1"/>
        <v>687.71449999999993</v>
      </c>
      <c r="L14" s="1">
        <v>41731.463113425925</v>
      </c>
    </row>
    <row r="15" spans="1:12" x14ac:dyDescent="0.3">
      <c r="A15">
        <f t="shared" si="0"/>
        <v>7</v>
      </c>
      <c r="B15" s="8">
        <v>656.27</v>
      </c>
      <c r="D15" s="3">
        <f t="shared" si="1"/>
        <v>687.71449999999993</v>
      </c>
      <c r="L15" s="1">
        <v>41731.463807870372</v>
      </c>
    </row>
    <row r="16" spans="1:12" x14ac:dyDescent="0.3">
      <c r="A16">
        <f t="shared" si="0"/>
        <v>8</v>
      </c>
      <c r="B16" s="8">
        <v>675.23</v>
      </c>
      <c r="D16" s="3">
        <f t="shared" si="1"/>
        <v>687.71449999999993</v>
      </c>
      <c r="L16" s="1">
        <v>41731.464502314811</v>
      </c>
    </row>
    <row r="17" spans="1:13" x14ac:dyDescent="0.3">
      <c r="A17">
        <f t="shared" si="0"/>
        <v>9</v>
      </c>
      <c r="B17" s="8">
        <v>684.58</v>
      </c>
      <c r="D17" s="3">
        <f t="shared" si="1"/>
        <v>687.71449999999993</v>
      </c>
      <c r="L17" s="1">
        <v>41731.465196759258</v>
      </c>
    </row>
    <row r="18" spans="1:13" x14ac:dyDescent="0.3">
      <c r="A18">
        <f t="shared" si="0"/>
        <v>10</v>
      </c>
      <c r="B18" s="8">
        <v>701.18</v>
      </c>
      <c r="D18" s="3">
        <f t="shared" si="1"/>
        <v>687.71449999999993</v>
      </c>
      <c r="L18" s="1">
        <v>41731.465891203705</v>
      </c>
    </row>
    <row r="19" spans="1:13" x14ac:dyDescent="0.3">
      <c r="A19">
        <f t="shared" si="0"/>
        <v>11</v>
      </c>
      <c r="B19" s="8">
        <v>703.12</v>
      </c>
      <c r="D19" s="3">
        <f t="shared" si="1"/>
        <v>687.71449999999993</v>
      </c>
      <c r="L19" s="1">
        <v>41731.466585648152</v>
      </c>
    </row>
    <row r="20" spans="1:13" x14ac:dyDescent="0.3">
      <c r="A20">
        <f t="shared" si="0"/>
        <v>12</v>
      </c>
      <c r="B20" s="8">
        <v>708.07</v>
      </c>
      <c r="D20" s="3">
        <f t="shared" si="1"/>
        <v>687.71449999999993</v>
      </c>
      <c r="L20" s="1">
        <v>41731.467280092591</v>
      </c>
    </row>
    <row r="21" spans="1:13" x14ac:dyDescent="0.3">
      <c r="A21">
        <f t="shared" si="0"/>
        <v>13</v>
      </c>
      <c r="B21" s="8">
        <v>707.73</v>
      </c>
      <c r="D21" s="3">
        <f t="shared" si="1"/>
        <v>687.71449999999993</v>
      </c>
      <c r="L21" s="1">
        <v>41731.467974537038</v>
      </c>
    </row>
    <row r="22" spans="1:13" x14ac:dyDescent="0.3">
      <c r="A22">
        <f t="shared" si="0"/>
        <v>14</v>
      </c>
      <c r="B22" s="8">
        <v>714.32</v>
      </c>
      <c r="D22" s="3">
        <f t="shared" si="1"/>
        <v>687.71449999999993</v>
      </c>
      <c r="L22" s="1">
        <v>41731.468668981484</v>
      </c>
    </row>
    <row r="23" spans="1:13" x14ac:dyDescent="0.3">
      <c r="A23">
        <f t="shared" si="0"/>
        <v>15</v>
      </c>
      <c r="B23" s="8">
        <v>716.43</v>
      </c>
      <c r="D23" s="3">
        <f t="shared" si="1"/>
        <v>687.71449999999993</v>
      </c>
      <c r="L23" s="1">
        <v>41731.469363425924</v>
      </c>
    </row>
    <row r="24" spans="1:13" x14ac:dyDescent="0.3">
      <c r="A24">
        <f t="shared" si="0"/>
        <v>16</v>
      </c>
      <c r="B24" s="8">
        <v>716.18</v>
      </c>
      <c r="D24" s="3">
        <f t="shared" si="1"/>
        <v>687.71449999999993</v>
      </c>
      <c r="L24" s="1">
        <v>41731.470057870371</v>
      </c>
    </row>
    <row r="25" spans="1:13" x14ac:dyDescent="0.3">
      <c r="A25">
        <f t="shared" si="0"/>
        <v>17</v>
      </c>
      <c r="B25" s="8">
        <v>723.78</v>
      </c>
      <c r="D25" s="3">
        <f t="shared" si="1"/>
        <v>687.71449999999993</v>
      </c>
      <c r="L25" s="1">
        <v>41731.470752314817</v>
      </c>
      <c r="M25" s="8"/>
    </row>
    <row r="26" spans="1:13" x14ac:dyDescent="0.3">
      <c r="A26">
        <f t="shared" si="0"/>
        <v>18</v>
      </c>
      <c r="B26" s="8">
        <v>715.7</v>
      </c>
      <c r="D26" s="3">
        <f t="shared" si="1"/>
        <v>687.71449999999993</v>
      </c>
      <c r="L26" s="1">
        <v>41731.471446759257</v>
      </c>
      <c r="M26" s="8" t="s">
        <v>9</v>
      </c>
    </row>
    <row r="27" spans="1:13" x14ac:dyDescent="0.3">
      <c r="A27">
        <f t="shared" si="0"/>
        <v>19</v>
      </c>
      <c r="B27" s="8">
        <v>719.08</v>
      </c>
      <c r="D27" s="3">
        <f t="shared" si="1"/>
        <v>687.71449999999993</v>
      </c>
      <c r="L27" s="1">
        <v>41731.472141203703</v>
      </c>
      <c r="M27" s="8" t="s">
        <v>9</v>
      </c>
    </row>
    <row r="28" spans="1:13" x14ac:dyDescent="0.3">
      <c r="A28">
        <f t="shared" si="0"/>
        <v>20</v>
      </c>
      <c r="B28" s="8">
        <v>718.32</v>
      </c>
      <c r="D28" s="3">
        <f t="shared" si="1"/>
        <v>687.71449999999993</v>
      </c>
      <c r="L28" s="1">
        <v>41731.47283564815</v>
      </c>
      <c r="M28" s="8" t="s">
        <v>9</v>
      </c>
    </row>
    <row r="29" spans="1:13" x14ac:dyDescent="0.3">
      <c r="A29">
        <f t="shared" si="0"/>
        <v>21</v>
      </c>
      <c r="B29" s="8">
        <v>724.97</v>
      </c>
      <c r="D29" s="3">
        <f t="shared" si="1"/>
        <v>687.71449999999993</v>
      </c>
      <c r="L29" s="1">
        <v>41731.473530092589</v>
      </c>
      <c r="M29" s="8" t="s">
        <v>9</v>
      </c>
    </row>
    <row r="30" spans="1:13" x14ac:dyDescent="0.3">
      <c r="A30">
        <f t="shared" si="0"/>
        <v>22</v>
      </c>
      <c r="B30" s="8">
        <v>689.15</v>
      </c>
      <c r="D30" s="3">
        <f t="shared" si="1"/>
        <v>687.71449999999993</v>
      </c>
      <c r="L30" s="1">
        <v>41731.474224537036</v>
      </c>
      <c r="M30" s="8" t="s">
        <v>9</v>
      </c>
    </row>
    <row r="31" spans="1:13" x14ac:dyDescent="0.3">
      <c r="A31">
        <f t="shared" si="0"/>
        <v>23</v>
      </c>
      <c r="B31" s="8">
        <v>714.18</v>
      </c>
      <c r="D31" s="3">
        <f t="shared" si="1"/>
        <v>687.71449999999993</v>
      </c>
      <c r="L31" s="1">
        <v>41731.474918981483</v>
      </c>
      <c r="M31" s="8" t="s">
        <v>10</v>
      </c>
    </row>
    <row r="32" spans="1:13" x14ac:dyDescent="0.3">
      <c r="A32">
        <f t="shared" si="0"/>
        <v>24</v>
      </c>
      <c r="B32" s="8">
        <v>715.83</v>
      </c>
      <c r="D32" s="3">
        <f t="shared" si="1"/>
        <v>687.71449999999993</v>
      </c>
      <c r="L32" s="1">
        <v>41731.475613425922</v>
      </c>
    </row>
    <row r="33" spans="1:13" x14ac:dyDescent="0.3">
      <c r="A33">
        <f t="shared" si="0"/>
        <v>25</v>
      </c>
      <c r="B33" s="8">
        <v>716.93</v>
      </c>
      <c r="D33" s="3">
        <f t="shared" si="1"/>
        <v>687.71449999999993</v>
      </c>
      <c r="L33" s="1">
        <v>41731.476307870369</v>
      </c>
    </row>
    <row r="34" spans="1:13" x14ac:dyDescent="0.3">
      <c r="A34">
        <f t="shared" si="0"/>
        <v>26</v>
      </c>
      <c r="B34" s="8">
        <v>716.67</v>
      </c>
      <c r="D34" s="3">
        <f t="shared" si="1"/>
        <v>687.71449999999993</v>
      </c>
      <c r="L34" s="1">
        <v>41731.477002314816</v>
      </c>
    </row>
    <row r="35" spans="1:13" x14ac:dyDescent="0.3">
      <c r="A35">
        <f t="shared" si="0"/>
        <v>27</v>
      </c>
      <c r="B35" s="8">
        <v>715.42</v>
      </c>
      <c r="D35" s="3">
        <f t="shared" si="1"/>
        <v>687.71449999999993</v>
      </c>
      <c r="L35" s="1">
        <v>41731.477696759262</v>
      </c>
    </row>
    <row r="36" spans="1:13" x14ac:dyDescent="0.3">
      <c r="A36">
        <f t="shared" si="0"/>
        <v>28</v>
      </c>
      <c r="B36" s="8">
        <v>715.88</v>
      </c>
      <c r="D36" s="3">
        <f t="shared" si="1"/>
        <v>687.71449999999993</v>
      </c>
      <c r="L36" s="1">
        <v>41731.478391203702</v>
      </c>
    </row>
    <row r="37" spans="1:13" x14ac:dyDescent="0.3">
      <c r="A37">
        <f t="shared" si="0"/>
        <v>29</v>
      </c>
      <c r="B37" s="8">
        <v>716.87</v>
      </c>
      <c r="D37" s="3">
        <f t="shared" si="1"/>
        <v>687.71449999999993</v>
      </c>
      <c r="L37" s="1">
        <v>41731.479085648149</v>
      </c>
    </row>
    <row r="38" spans="1:13" x14ac:dyDescent="0.3">
      <c r="A38">
        <f t="shared" si="0"/>
        <v>30</v>
      </c>
      <c r="B38" s="8">
        <v>712.87</v>
      </c>
      <c r="D38" s="3">
        <f t="shared" si="1"/>
        <v>687.71449999999993</v>
      </c>
      <c r="L38" s="1">
        <v>41731.479780092595</v>
      </c>
    </row>
    <row r="39" spans="1:13" x14ac:dyDescent="0.3">
      <c r="A39">
        <f t="shared" si="0"/>
        <v>31</v>
      </c>
      <c r="B39" s="8">
        <v>717.58</v>
      </c>
      <c r="D39" s="3">
        <f t="shared" si="1"/>
        <v>687.71449999999993</v>
      </c>
      <c r="L39" s="1">
        <v>41731.480474537035</v>
      </c>
      <c r="M39" s="8"/>
    </row>
    <row r="40" spans="1:13" x14ac:dyDescent="0.3">
      <c r="A40">
        <f t="shared" si="0"/>
        <v>32</v>
      </c>
      <c r="B40" s="8">
        <v>716.75</v>
      </c>
      <c r="D40" s="3">
        <f t="shared" si="1"/>
        <v>687.71449999999993</v>
      </c>
      <c r="F40" s="3"/>
      <c r="L40" s="1">
        <v>41731.481168981481</v>
      </c>
      <c r="M40" s="8"/>
    </row>
    <row r="41" spans="1:13" x14ac:dyDescent="0.3">
      <c r="A41">
        <f t="shared" si="0"/>
        <v>33</v>
      </c>
      <c r="B41" s="8">
        <v>718.68</v>
      </c>
      <c r="D41" s="3">
        <f t="shared" si="1"/>
        <v>687.71449999999993</v>
      </c>
      <c r="L41" s="1">
        <v>41731.481863425928</v>
      </c>
      <c r="M41" s="8" t="s">
        <v>13</v>
      </c>
    </row>
    <row r="42" spans="1:13" x14ac:dyDescent="0.3">
      <c r="A42">
        <f t="shared" si="0"/>
        <v>34</v>
      </c>
      <c r="B42" s="8">
        <v>717.05</v>
      </c>
      <c r="D42" s="3">
        <f t="shared" si="1"/>
        <v>687.71449999999993</v>
      </c>
      <c r="L42" s="1">
        <v>41731.482557870368</v>
      </c>
      <c r="M42" s="8"/>
    </row>
    <row r="43" spans="1:13" x14ac:dyDescent="0.3">
      <c r="A43">
        <f t="shared" si="0"/>
        <v>35</v>
      </c>
      <c r="B43" s="8">
        <v>701.27</v>
      </c>
      <c r="D43" s="3">
        <f t="shared" si="1"/>
        <v>687.71449999999993</v>
      </c>
      <c r="L43" s="1">
        <v>41731.483252314814</v>
      </c>
      <c r="M43" s="8"/>
    </row>
    <row r="44" spans="1:13" x14ac:dyDescent="0.3">
      <c r="A44">
        <f t="shared" si="0"/>
        <v>36</v>
      </c>
      <c r="B44" s="8">
        <v>732.83</v>
      </c>
      <c r="D44" s="3">
        <f t="shared" si="1"/>
        <v>687.71449999999993</v>
      </c>
      <c r="E44">
        <v>0</v>
      </c>
      <c r="F44">
        <v>23</v>
      </c>
      <c r="L44" s="1">
        <v>41731.483946759261</v>
      </c>
    </row>
    <row r="45" spans="1:13" x14ac:dyDescent="0.3">
      <c r="A45">
        <f t="shared" si="0"/>
        <v>37</v>
      </c>
      <c r="B45" s="8">
        <v>727.65</v>
      </c>
      <c r="D45" s="3">
        <f t="shared" si="1"/>
        <v>687.71449999999993</v>
      </c>
      <c r="E45" s="3">
        <f t="shared" si="1"/>
        <v>687.71449999999993</v>
      </c>
      <c r="F45">
        <v>23</v>
      </c>
      <c r="L45" s="1">
        <v>41731.4846412037</v>
      </c>
    </row>
    <row r="46" spans="1:13" x14ac:dyDescent="0.3">
      <c r="A46">
        <f t="shared" si="0"/>
        <v>38</v>
      </c>
      <c r="B46" s="8">
        <v>727.93</v>
      </c>
      <c r="D46" s="3">
        <f t="shared" si="1"/>
        <v>687.71449999999993</v>
      </c>
      <c r="L46" s="1">
        <v>41731.485335648147</v>
      </c>
    </row>
    <row r="47" spans="1:13" x14ac:dyDescent="0.3">
      <c r="A47">
        <f t="shared" si="0"/>
        <v>39</v>
      </c>
      <c r="B47" s="8">
        <v>732.6</v>
      </c>
      <c r="D47" s="3">
        <f t="shared" si="1"/>
        <v>687.71449999999993</v>
      </c>
      <c r="G47" s="3"/>
      <c r="L47" s="1">
        <v>41731.486030092594</v>
      </c>
      <c r="M47" s="8"/>
    </row>
    <row r="48" spans="1:13" x14ac:dyDescent="0.3">
      <c r="A48">
        <f t="shared" si="0"/>
        <v>40</v>
      </c>
      <c r="B48" s="8">
        <v>728.18</v>
      </c>
      <c r="D48" s="3">
        <f t="shared" si="1"/>
        <v>687.71449999999993</v>
      </c>
      <c r="L48" s="1">
        <v>41731.486724537041</v>
      </c>
      <c r="M48" s="8"/>
    </row>
    <row r="49" spans="1:19" x14ac:dyDescent="0.3">
      <c r="A49">
        <f t="shared" si="0"/>
        <v>41</v>
      </c>
      <c r="B49" s="8">
        <v>729.45</v>
      </c>
      <c r="D49" s="3">
        <f t="shared" si="1"/>
        <v>687.71449999999993</v>
      </c>
      <c r="L49" s="1">
        <v>41731.48741898148</v>
      </c>
      <c r="M49" s="8"/>
    </row>
    <row r="50" spans="1:19" x14ac:dyDescent="0.3">
      <c r="A50">
        <f t="shared" si="0"/>
        <v>42</v>
      </c>
      <c r="B50" s="8">
        <v>731.93</v>
      </c>
      <c r="D50" s="3">
        <f t="shared" si="1"/>
        <v>687.71449999999993</v>
      </c>
      <c r="L50" s="1">
        <v>41731.488113425927</v>
      </c>
      <c r="M50" s="8"/>
    </row>
    <row r="51" spans="1:19" x14ac:dyDescent="0.3">
      <c r="A51">
        <f t="shared" si="0"/>
        <v>43</v>
      </c>
      <c r="B51" s="8">
        <v>729.35</v>
      </c>
      <c r="D51" s="3">
        <f t="shared" si="1"/>
        <v>687.71449999999993</v>
      </c>
      <c r="L51" s="1">
        <v>41731.488807870373</v>
      </c>
    </row>
    <row r="52" spans="1:19" x14ac:dyDescent="0.3">
      <c r="A52">
        <f t="shared" si="0"/>
        <v>44</v>
      </c>
      <c r="B52" s="8">
        <v>729.92</v>
      </c>
      <c r="D52" s="3">
        <f t="shared" si="1"/>
        <v>687.71449999999993</v>
      </c>
      <c r="L52" s="1">
        <v>41731.489502314813</v>
      </c>
      <c r="P52" s="8" t="s">
        <v>11</v>
      </c>
      <c r="Q52" s="8"/>
      <c r="R52" s="8"/>
      <c r="S52" s="8"/>
    </row>
    <row r="53" spans="1:19" x14ac:dyDescent="0.3">
      <c r="A53">
        <f t="shared" si="0"/>
        <v>45</v>
      </c>
      <c r="B53" s="8">
        <v>736.92</v>
      </c>
      <c r="D53" s="3">
        <f t="shared" si="1"/>
        <v>687.71449999999993</v>
      </c>
      <c r="L53" s="1">
        <v>41731.49019675926</v>
      </c>
      <c r="P53" s="8" t="s">
        <v>12</v>
      </c>
      <c r="Q53" s="8"/>
      <c r="R53" s="8"/>
      <c r="S53" s="8"/>
    </row>
    <row r="54" spans="1:19" x14ac:dyDescent="0.3">
      <c r="A54">
        <f t="shared" si="0"/>
        <v>46</v>
      </c>
      <c r="B54" s="8">
        <v>728.78</v>
      </c>
      <c r="D54" s="3">
        <f t="shared" si="1"/>
        <v>687.71449999999993</v>
      </c>
      <c r="L54" s="1">
        <v>41731.490891203706</v>
      </c>
      <c r="P54" s="9"/>
    </row>
    <row r="55" spans="1:19" x14ac:dyDescent="0.3">
      <c r="A55">
        <f t="shared" si="0"/>
        <v>47</v>
      </c>
      <c r="B55" s="8">
        <v>727.13</v>
      </c>
      <c r="D55" s="3">
        <f t="shared" si="1"/>
        <v>687.71449999999993</v>
      </c>
      <c r="L55" s="1">
        <v>41731.491585648146</v>
      </c>
    </row>
    <row r="56" spans="1:19" x14ac:dyDescent="0.3">
      <c r="A56">
        <f t="shared" si="0"/>
        <v>48</v>
      </c>
      <c r="B56" s="8">
        <v>721.6</v>
      </c>
      <c r="D56" s="3">
        <f t="shared" si="1"/>
        <v>687.71449999999993</v>
      </c>
      <c r="L56" s="1">
        <v>41731.492280092592</v>
      </c>
    </row>
    <row r="57" spans="1:19" x14ac:dyDescent="0.3">
      <c r="A57">
        <f t="shared" si="0"/>
        <v>49</v>
      </c>
      <c r="B57" s="8">
        <v>729.25</v>
      </c>
      <c r="D57" s="3">
        <f t="shared" si="1"/>
        <v>687.71449999999993</v>
      </c>
      <c r="L57" s="1">
        <v>41731.492974537039</v>
      </c>
    </row>
    <row r="58" spans="1:19" x14ac:dyDescent="0.3">
      <c r="A58">
        <f t="shared" si="0"/>
        <v>50</v>
      </c>
      <c r="B58" s="8">
        <v>724.4</v>
      </c>
      <c r="D58" s="3">
        <f t="shared" si="1"/>
        <v>687.71449999999993</v>
      </c>
      <c r="L58" s="1">
        <v>41731.493668981479</v>
      </c>
    </row>
    <row r="59" spans="1:19" x14ac:dyDescent="0.3">
      <c r="A59">
        <f t="shared" si="0"/>
        <v>51</v>
      </c>
      <c r="B59" s="8">
        <v>720.45</v>
      </c>
      <c r="D59" s="3">
        <f t="shared" si="1"/>
        <v>687.71449999999993</v>
      </c>
      <c r="L59" s="1">
        <v>41731.494363425925</v>
      </c>
    </row>
    <row r="60" spans="1:19" x14ac:dyDescent="0.3">
      <c r="A60">
        <f t="shared" si="0"/>
        <v>52</v>
      </c>
      <c r="B60" s="8">
        <v>721.4</v>
      </c>
      <c r="D60" s="3">
        <f t="shared" si="1"/>
        <v>687.71449999999993</v>
      </c>
      <c r="H60">
        <v>0</v>
      </c>
      <c r="I60">
        <v>33</v>
      </c>
      <c r="L60" s="1">
        <v>41731.495057870372</v>
      </c>
    </row>
    <row r="61" spans="1:19" x14ac:dyDescent="0.3">
      <c r="A61">
        <f t="shared" si="0"/>
        <v>53</v>
      </c>
      <c r="B61" s="8">
        <v>727.38</v>
      </c>
      <c r="D61" s="3">
        <f t="shared" si="1"/>
        <v>687.71449999999993</v>
      </c>
      <c r="H61" s="3">
        <f t="shared" si="1"/>
        <v>687.71449999999993</v>
      </c>
      <c r="I61">
        <v>33</v>
      </c>
      <c r="L61" s="1">
        <v>41731.495752314811</v>
      </c>
    </row>
    <row r="62" spans="1:19" x14ac:dyDescent="0.3">
      <c r="A62">
        <f t="shared" si="0"/>
        <v>54</v>
      </c>
      <c r="B62" s="8">
        <v>727.2</v>
      </c>
      <c r="D62" s="3">
        <f t="shared" si="1"/>
        <v>687.71449999999993</v>
      </c>
      <c r="L62" s="1">
        <v>41731.496446759258</v>
      </c>
    </row>
    <row r="63" spans="1:19" x14ac:dyDescent="0.3">
      <c r="A63">
        <f t="shared" si="0"/>
        <v>55</v>
      </c>
      <c r="B63" s="8">
        <v>721.32</v>
      </c>
      <c r="D63" s="3">
        <f t="shared" si="1"/>
        <v>687.71449999999993</v>
      </c>
      <c r="L63" s="1">
        <v>41731.497141203705</v>
      </c>
    </row>
    <row r="64" spans="1:19" x14ac:dyDescent="0.3">
      <c r="A64">
        <f t="shared" si="0"/>
        <v>56</v>
      </c>
      <c r="B64" s="8">
        <v>718.02</v>
      </c>
      <c r="D64" s="3">
        <f t="shared" si="1"/>
        <v>687.71449999999993</v>
      </c>
      <c r="L64" s="1">
        <v>41731.497835648152</v>
      </c>
    </row>
    <row r="65" spans="1:12" x14ac:dyDescent="0.3">
      <c r="A65">
        <f t="shared" si="0"/>
        <v>57</v>
      </c>
      <c r="B65" s="8">
        <v>722.85</v>
      </c>
      <c r="D65" s="3">
        <f t="shared" si="1"/>
        <v>687.71449999999993</v>
      </c>
      <c r="L65" s="1">
        <v>41731.498530092591</v>
      </c>
    </row>
    <row r="66" spans="1:12" x14ac:dyDescent="0.3">
      <c r="A66">
        <f t="shared" si="0"/>
        <v>58</v>
      </c>
      <c r="B66" s="8">
        <v>718.7</v>
      </c>
      <c r="D66" s="3">
        <f t="shared" si="1"/>
        <v>687.71449999999993</v>
      </c>
      <c r="L66" s="1">
        <v>41731.499224537038</v>
      </c>
    </row>
    <row r="67" spans="1:12" x14ac:dyDescent="0.3">
      <c r="A67">
        <f t="shared" si="0"/>
        <v>59</v>
      </c>
      <c r="B67" s="8">
        <v>719.38</v>
      </c>
      <c r="D67" s="3">
        <f t="shared" si="1"/>
        <v>687.71449999999993</v>
      </c>
      <c r="L67" s="1">
        <v>41731.499918981484</v>
      </c>
    </row>
    <row r="68" spans="1:12" x14ac:dyDescent="0.3">
      <c r="A68">
        <f t="shared" si="0"/>
        <v>60</v>
      </c>
      <c r="B68" s="8">
        <v>715.57</v>
      </c>
      <c r="D68" s="3">
        <f t="shared" si="1"/>
        <v>687.71449999999993</v>
      </c>
      <c r="L68" s="1">
        <v>41731.500613425924</v>
      </c>
    </row>
    <row r="69" spans="1:12" x14ac:dyDescent="0.3">
      <c r="A69">
        <f t="shared" si="0"/>
        <v>61</v>
      </c>
      <c r="B69" s="8">
        <v>723.67</v>
      </c>
      <c r="D69" s="3">
        <f t="shared" si="1"/>
        <v>687.71449999999993</v>
      </c>
      <c r="L69" s="1">
        <v>41731.501307870371</v>
      </c>
    </row>
    <row r="70" spans="1:12" x14ac:dyDescent="0.3">
      <c r="A70">
        <f t="shared" si="0"/>
        <v>62</v>
      </c>
      <c r="B70" s="8">
        <v>720.82</v>
      </c>
      <c r="D70" s="3">
        <f t="shared" si="1"/>
        <v>687.71449999999993</v>
      </c>
      <c r="L70" s="1">
        <v>41731.502002314817</v>
      </c>
    </row>
    <row r="71" spans="1:12" x14ac:dyDescent="0.3">
      <c r="A71">
        <f t="shared" si="0"/>
        <v>63</v>
      </c>
      <c r="B71" s="8">
        <v>722.5</v>
      </c>
      <c r="D71" s="3">
        <f t="shared" si="1"/>
        <v>687.71449999999993</v>
      </c>
      <c r="L71" s="1">
        <v>41731.502696759257</v>
      </c>
    </row>
    <row r="72" spans="1:12" x14ac:dyDescent="0.3">
      <c r="A72">
        <f t="shared" si="0"/>
        <v>64</v>
      </c>
      <c r="B72" s="8">
        <v>721.95</v>
      </c>
      <c r="D72" s="3">
        <f t="shared" si="1"/>
        <v>687.71449999999993</v>
      </c>
      <c r="L72" s="1">
        <v>41731.503391203703</v>
      </c>
    </row>
    <row r="73" spans="1:12" x14ac:dyDescent="0.3">
      <c r="A73">
        <f t="shared" si="0"/>
        <v>65</v>
      </c>
      <c r="B73" s="8">
        <v>720.15</v>
      </c>
      <c r="D73" s="3">
        <f t="shared" si="1"/>
        <v>687.71449999999993</v>
      </c>
      <c r="L73" s="1">
        <v>41731.50408564815</v>
      </c>
    </row>
    <row r="74" spans="1:12" x14ac:dyDescent="0.3">
      <c r="A74">
        <f t="shared" si="0"/>
        <v>66</v>
      </c>
      <c r="B74" s="8">
        <v>721.27</v>
      </c>
      <c r="D74" s="3">
        <f t="shared" si="1"/>
        <v>687.71449999999993</v>
      </c>
      <c r="L74" s="1">
        <v>41731.504780092589</v>
      </c>
    </row>
    <row r="75" spans="1:12" x14ac:dyDescent="0.3">
      <c r="A75">
        <f t="shared" ref="A75:A138" si="2">A74+1</f>
        <v>67</v>
      </c>
      <c r="B75" s="8">
        <v>715.72</v>
      </c>
      <c r="D75" s="3">
        <f t="shared" ref="D75:D138" si="3">0.95*$B$5</f>
        <v>687.71449999999993</v>
      </c>
      <c r="L75" s="1">
        <v>41731.505474537036</v>
      </c>
    </row>
    <row r="76" spans="1:12" x14ac:dyDescent="0.3">
      <c r="A76">
        <f t="shared" si="2"/>
        <v>68</v>
      </c>
      <c r="B76" s="8">
        <v>722.73</v>
      </c>
      <c r="D76" s="3">
        <f t="shared" si="3"/>
        <v>687.71449999999993</v>
      </c>
      <c r="L76" s="1">
        <v>41731.506168981483</v>
      </c>
    </row>
    <row r="77" spans="1:12" x14ac:dyDescent="0.3">
      <c r="A77">
        <f t="shared" si="2"/>
        <v>69</v>
      </c>
      <c r="B77" s="8">
        <v>725.17</v>
      </c>
      <c r="D77" s="3">
        <f t="shared" si="3"/>
        <v>687.71449999999993</v>
      </c>
      <c r="L77" s="1">
        <v>41731.506863425922</v>
      </c>
    </row>
    <row r="78" spans="1:12" x14ac:dyDescent="0.3">
      <c r="A78">
        <f t="shared" si="2"/>
        <v>70</v>
      </c>
      <c r="B78" s="8">
        <v>721.6</v>
      </c>
      <c r="D78" s="3">
        <f t="shared" si="3"/>
        <v>687.71449999999993</v>
      </c>
      <c r="L78" s="1">
        <v>41731.507557870369</v>
      </c>
    </row>
    <row r="79" spans="1:12" x14ac:dyDescent="0.3">
      <c r="A79">
        <f t="shared" si="2"/>
        <v>71</v>
      </c>
      <c r="B79" s="8">
        <v>724.38</v>
      </c>
      <c r="D79" s="3">
        <f t="shared" si="3"/>
        <v>687.71449999999993</v>
      </c>
      <c r="L79" s="1">
        <v>41731.508252314816</v>
      </c>
    </row>
    <row r="80" spans="1:12" x14ac:dyDescent="0.3">
      <c r="A80">
        <f t="shared" si="2"/>
        <v>72</v>
      </c>
      <c r="B80" s="8">
        <v>719.25</v>
      </c>
      <c r="D80" s="3">
        <f t="shared" si="3"/>
        <v>687.71449999999993</v>
      </c>
      <c r="L80" s="1">
        <v>41731.508946759262</v>
      </c>
    </row>
    <row r="81" spans="1:12" x14ac:dyDescent="0.3">
      <c r="A81">
        <f t="shared" si="2"/>
        <v>73</v>
      </c>
      <c r="B81" s="8">
        <v>726.25</v>
      </c>
      <c r="D81" s="3">
        <f t="shared" si="3"/>
        <v>687.71449999999993</v>
      </c>
      <c r="L81" s="1">
        <v>41731.509641203702</v>
      </c>
    </row>
    <row r="82" spans="1:12" x14ac:dyDescent="0.3">
      <c r="A82">
        <f t="shared" si="2"/>
        <v>74</v>
      </c>
      <c r="B82" s="8">
        <v>721.97</v>
      </c>
      <c r="D82" s="3">
        <f t="shared" si="3"/>
        <v>687.71449999999993</v>
      </c>
      <c r="L82" s="1">
        <v>41731.510335648149</v>
      </c>
    </row>
    <row r="83" spans="1:12" x14ac:dyDescent="0.3">
      <c r="A83">
        <f t="shared" si="2"/>
        <v>75</v>
      </c>
      <c r="B83" s="8">
        <v>724.05</v>
      </c>
      <c r="D83" s="3">
        <f t="shared" si="3"/>
        <v>687.71449999999993</v>
      </c>
      <c r="L83" s="1">
        <v>41731.511030092595</v>
      </c>
    </row>
    <row r="84" spans="1:12" x14ac:dyDescent="0.3">
      <c r="A84">
        <f t="shared" si="2"/>
        <v>76</v>
      </c>
      <c r="B84" s="8">
        <v>722.97</v>
      </c>
      <c r="D84" s="3">
        <f t="shared" si="3"/>
        <v>687.71449999999993</v>
      </c>
      <c r="L84" s="1">
        <v>41731.511724537035</v>
      </c>
    </row>
    <row r="85" spans="1:12" x14ac:dyDescent="0.3">
      <c r="A85">
        <f t="shared" si="2"/>
        <v>77</v>
      </c>
      <c r="B85" s="8">
        <v>721.32</v>
      </c>
      <c r="D85" s="3">
        <f t="shared" si="3"/>
        <v>687.71449999999993</v>
      </c>
      <c r="L85" s="1">
        <v>41731.512418981481</v>
      </c>
    </row>
    <row r="86" spans="1:12" x14ac:dyDescent="0.3">
      <c r="A86">
        <f t="shared" si="2"/>
        <v>78</v>
      </c>
      <c r="B86" s="8">
        <v>718.8</v>
      </c>
      <c r="D86" s="3">
        <f t="shared" si="3"/>
        <v>687.71449999999993</v>
      </c>
      <c r="L86" s="1">
        <v>41731.513113425928</v>
      </c>
    </row>
    <row r="87" spans="1:12" x14ac:dyDescent="0.3">
      <c r="A87">
        <f t="shared" si="2"/>
        <v>79</v>
      </c>
      <c r="B87" s="8">
        <v>726.58</v>
      </c>
      <c r="D87" s="3">
        <f t="shared" si="3"/>
        <v>687.71449999999993</v>
      </c>
      <c r="L87" s="1">
        <v>41731.513807870368</v>
      </c>
    </row>
    <row r="88" spans="1:12" x14ac:dyDescent="0.3">
      <c r="A88">
        <f t="shared" si="2"/>
        <v>80</v>
      </c>
      <c r="B88" s="8">
        <v>722.87</v>
      </c>
      <c r="D88" s="3">
        <f t="shared" si="3"/>
        <v>687.71449999999993</v>
      </c>
      <c r="L88" s="1">
        <v>41731.514502314814</v>
      </c>
    </row>
    <row r="89" spans="1:12" x14ac:dyDescent="0.3">
      <c r="A89">
        <f t="shared" si="2"/>
        <v>81</v>
      </c>
      <c r="B89" s="8">
        <v>720.18</v>
      </c>
      <c r="D89" s="3">
        <f t="shared" si="3"/>
        <v>687.71449999999993</v>
      </c>
      <c r="L89" s="1">
        <v>41731.515196759261</v>
      </c>
    </row>
    <row r="90" spans="1:12" x14ac:dyDescent="0.3">
      <c r="A90">
        <f t="shared" si="2"/>
        <v>82</v>
      </c>
      <c r="B90" s="8">
        <v>716.6</v>
      </c>
      <c r="D90" s="3">
        <f t="shared" si="3"/>
        <v>687.71449999999993</v>
      </c>
      <c r="L90" s="1">
        <v>41731.5158912037</v>
      </c>
    </row>
    <row r="91" spans="1:12" x14ac:dyDescent="0.3">
      <c r="A91">
        <f t="shared" si="2"/>
        <v>83</v>
      </c>
      <c r="B91" s="8">
        <v>717.03</v>
      </c>
      <c r="D91" s="3">
        <f t="shared" si="3"/>
        <v>687.71449999999993</v>
      </c>
      <c r="L91" s="1">
        <v>41731.516585648147</v>
      </c>
    </row>
    <row r="92" spans="1:12" x14ac:dyDescent="0.3">
      <c r="A92">
        <f t="shared" si="2"/>
        <v>84</v>
      </c>
      <c r="B92" s="8">
        <v>716.98</v>
      </c>
      <c r="D92" s="3">
        <f t="shared" si="3"/>
        <v>687.71449999999993</v>
      </c>
      <c r="L92" s="1">
        <v>41731.517280092594</v>
      </c>
    </row>
    <row r="93" spans="1:12" x14ac:dyDescent="0.3">
      <c r="A93">
        <f t="shared" si="2"/>
        <v>85</v>
      </c>
      <c r="B93" s="8">
        <v>722.08</v>
      </c>
      <c r="D93" s="3">
        <f t="shared" si="3"/>
        <v>687.71449999999993</v>
      </c>
      <c r="L93" s="1">
        <v>41731.517974537041</v>
      </c>
    </row>
    <row r="94" spans="1:12" x14ac:dyDescent="0.3">
      <c r="A94">
        <f t="shared" si="2"/>
        <v>86</v>
      </c>
      <c r="B94" s="8">
        <v>720.92</v>
      </c>
      <c r="D94" s="3">
        <f t="shared" si="3"/>
        <v>687.71449999999993</v>
      </c>
      <c r="L94" s="1">
        <v>41731.51866898148</v>
      </c>
    </row>
    <row r="95" spans="1:12" x14ac:dyDescent="0.3">
      <c r="A95">
        <f t="shared" si="2"/>
        <v>87</v>
      </c>
      <c r="B95" s="8">
        <v>726.28</v>
      </c>
      <c r="D95" s="3">
        <f t="shared" si="3"/>
        <v>687.71449999999993</v>
      </c>
      <c r="L95" s="1">
        <v>41731.519363425927</v>
      </c>
    </row>
    <row r="96" spans="1:12" x14ac:dyDescent="0.3">
      <c r="A96">
        <f t="shared" si="2"/>
        <v>88</v>
      </c>
      <c r="B96" s="8">
        <v>721.98</v>
      </c>
      <c r="D96" s="3">
        <f t="shared" si="3"/>
        <v>687.71449999999993</v>
      </c>
      <c r="L96" s="1">
        <v>41731.520057870373</v>
      </c>
    </row>
    <row r="97" spans="1:12" x14ac:dyDescent="0.3">
      <c r="A97">
        <f t="shared" si="2"/>
        <v>89</v>
      </c>
      <c r="B97" s="8">
        <v>721.22</v>
      </c>
      <c r="D97" s="3">
        <f t="shared" si="3"/>
        <v>687.71449999999993</v>
      </c>
      <c r="L97" s="1">
        <v>41731.520752314813</v>
      </c>
    </row>
    <row r="98" spans="1:12" x14ac:dyDescent="0.3">
      <c r="A98">
        <f t="shared" si="2"/>
        <v>90</v>
      </c>
      <c r="B98" s="8">
        <v>721.23</v>
      </c>
      <c r="D98" s="3">
        <f t="shared" si="3"/>
        <v>687.71449999999993</v>
      </c>
      <c r="L98" s="1">
        <v>41731.52144675926</v>
      </c>
    </row>
    <row r="99" spans="1:12" x14ac:dyDescent="0.3">
      <c r="A99">
        <f t="shared" si="2"/>
        <v>91</v>
      </c>
      <c r="B99" s="8">
        <v>716.73</v>
      </c>
      <c r="D99" s="3">
        <f t="shared" si="3"/>
        <v>687.71449999999993</v>
      </c>
      <c r="L99" s="1">
        <v>41731.522141203706</v>
      </c>
    </row>
    <row r="100" spans="1:12" x14ac:dyDescent="0.3">
      <c r="A100">
        <f t="shared" si="2"/>
        <v>92</v>
      </c>
      <c r="B100" s="8">
        <v>718.37</v>
      </c>
      <c r="D100" s="3">
        <f t="shared" si="3"/>
        <v>687.71449999999993</v>
      </c>
      <c r="L100" s="1">
        <v>41731.522835648146</v>
      </c>
    </row>
    <row r="101" spans="1:12" x14ac:dyDescent="0.3">
      <c r="A101">
        <f t="shared" si="2"/>
        <v>93</v>
      </c>
      <c r="B101" s="8">
        <v>724.12</v>
      </c>
      <c r="D101" s="3">
        <f t="shared" si="3"/>
        <v>687.71449999999993</v>
      </c>
      <c r="L101" s="1">
        <v>41731.523530092592</v>
      </c>
    </row>
    <row r="102" spans="1:12" x14ac:dyDescent="0.3">
      <c r="A102">
        <f t="shared" si="2"/>
        <v>94</v>
      </c>
      <c r="B102" s="8">
        <v>729.23</v>
      </c>
      <c r="D102" s="3">
        <f t="shared" si="3"/>
        <v>687.71449999999993</v>
      </c>
      <c r="L102" s="1">
        <v>41731.524224537039</v>
      </c>
    </row>
    <row r="103" spans="1:12" x14ac:dyDescent="0.3">
      <c r="A103">
        <f t="shared" si="2"/>
        <v>95</v>
      </c>
      <c r="B103" s="8">
        <v>717.53</v>
      </c>
      <c r="D103" s="3">
        <f t="shared" si="3"/>
        <v>687.71449999999993</v>
      </c>
      <c r="L103" s="1">
        <v>41731.524918981479</v>
      </c>
    </row>
    <row r="104" spans="1:12" x14ac:dyDescent="0.3">
      <c r="A104">
        <f t="shared" si="2"/>
        <v>96</v>
      </c>
      <c r="B104" s="8">
        <v>719.53</v>
      </c>
      <c r="D104" s="3">
        <f t="shared" si="3"/>
        <v>687.71449999999993</v>
      </c>
      <c r="L104" s="1">
        <v>41731.525613425925</v>
      </c>
    </row>
    <row r="105" spans="1:12" x14ac:dyDescent="0.3">
      <c r="A105">
        <f t="shared" si="2"/>
        <v>97</v>
      </c>
      <c r="B105" s="8">
        <v>673.83</v>
      </c>
      <c r="D105" s="3">
        <f t="shared" si="3"/>
        <v>687.71449999999993</v>
      </c>
      <c r="L105" s="1">
        <v>41731.526307870372</v>
      </c>
    </row>
    <row r="106" spans="1:12" x14ac:dyDescent="0.3">
      <c r="A106">
        <f t="shared" si="2"/>
        <v>98</v>
      </c>
      <c r="B106" s="8">
        <v>4</v>
      </c>
      <c r="D106" s="3">
        <f t="shared" si="3"/>
        <v>687.71449999999993</v>
      </c>
      <c r="L106" s="1">
        <v>41731.527002314811</v>
      </c>
    </row>
    <row r="107" spans="1:12" x14ac:dyDescent="0.3">
      <c r="A107">
        <f t="shared" si="2"/>
        <v>99</v>
      </c>
      <c r="B107" s="8"/>
      <c r="D107" s="3">
        <f t="shared" si="3"/>
        <v>687.71449999999993</v>
      </c>
      <c r="L107" s="1">
        <v>41731.527013888888</v>
      </c>
    </row>
    <row r="108" spans="1:12" x14ac:dyDescent="0.3">
      <c r="A108">
        <f t="shared" si="2"/>
        <v>100</v>
      </c>
      <c r="B108" s="8"/>
      <c r="D108" s="3">
        <f t="shared" si="3"/>
        <v>687.71449999999993</v>
      </c>
      <c r="L108" s="1"/>
    </row>
    <row r="109" spans="1:12" x14ac:dyDescent="0.3">
      <c r="A109">
        <f t="shared" si="2"/>
        <v>101</v>
      </c>
      <c r="B109" s="8"/>
      <c r="D109" s="3">
        <f t="shared" si="3"/>
        <v>687.71449999999993</v>
      </c>
      <c r="L109" s="1"/>
    </row>
    <row r="110" spans="1:12" x14ac:dyDescent="0.3">
      <c r="A110">
        <f t="shared" si="2"/>
        <v>102</v>
      </c>
      <c r="B110" s="8"/>
      <c r="D110" s="3">
        <f t="shared" si="3"/>
        <v>687.71449999999993</v>
      </c>
      <c r="L110" s="1"/>
    </row>
    <row r="111" spans="1:12" x14ac:dyDescent="0.3">
      <c r="A111">
        <f t="shared" si="2"/>
        <v>103</v>
      </c>
      <c r="B111" s="8"/>
      <c r="D111" s="3">
        <f t="shared" si="3"/>
        <v>687.71449999999993</v>
      </c>
      <c r="L111" s="1"/>
    </row>
    <row r="112" spans="1:12" x14ac:dyDescent="0.3">
      <c r="A112">
        <f t="shared" si="2"/>
        <v>104</v>
      </c>
      <c r="B112" s="8"/>
      <c r="D112" s="3">
        <f t="shared" si="3"/>
        <v>687.71449999999993</v>
      </c>
      <c r="L112" s="1"/>
    </row>
    <row r="113" spans="1:12" x14ac:dyDescent="0.3">
      <c r="A113">
        <f t="shared" si="2"/>
        <v>105</v>
      </c>
      <c r="B113" s="8"/>
      <c r="D113" s="3">
        <f t="shared" si="3"/>
        <v>687.71449999999993</v>
      </c>
      <c r="L113" s="1"/>
    </row>
    <row r="114" spans="1:12" x14ac:dyDescent="0.3">
      <c r="A114">
        <f t="shared" si="2"/>
        <v>106</v>
      </c>
      <c r="B114" s="8"/>
      <c r="D114" s="3">
        <f t="shared" si="3"/>
        <v>687.71449999999993</v>
      </c>
      <c r="L114" s="1"/>
    </row>
    <row r="115" spans="1:12" x14ac:dyDescent="0.3">
      <c r="A115">
        <f t="shared" si="2"/>
        <v>107</v>
      </c>
      <c r="B115" s="8"/>
      <c r="D115" s="3">
        <f t="shared" si="3"/>
        <v>687.71449999999993</v>
      </c>
      <c r="L115" s="1"/>
    </row>
    <row r="116" spans="1:12" x14ac:dyDescent="0.3">
      <c r="A116">
        <f t="shared" si="2"/>
        <v>108</v>
      </c>
      <c r="B116" s="8"/>
      <c r="D116" s="3">
        <f t="shared" si="3"/>
        <v>687.71449999999993</v>
      </c>
      <c r="L116" s="1"/>
    </row>
    <row r="117" spans="1:12" x14ac:dyDescent="0.3">
      <c r="A117">
        <f t="shared" si="2"/>
        <v>109</v>
      </c>
      <c r="B117" s="8"/>
      <c r="D117" s="3">
        <f t="shared" si="3"/>
        <v>687.71449999999993</v>
      </c>
      <c r="L117" s="1"/>
    </row>
    <row r="118" spans="1:12" x14ac:dyDescent="0.3">
      <c r="A118">
        <f t="shared" si="2"/>
        <v>110</v>
      </c>
      <c r="B118" s="8"/>
      <c r="D118" s="3">
        <f t="shared" si="3"/>
        <v>687.71449999999993</v>
      </c>
      <c r="L118" s="1"/>
    </row>
    <row r="119" spans="1:12" x14ac:dyDescent="0.3">
      <c r="A119" s="8">
        <f t="shared" si="2"/>
        <v>111</v>
      </c>
      <c r="B119" s="8"/>
      <c r="D119" s="3">
        <f t="shared" si="3"/>
        <v>687.71449999999993</v>
      </c>
      <c r="L119" s="1"/>
    </row>
    <row r="120" spans="1:12" x14ac:dyDescent="0.3">
      <c r="A120" s="8">
        <f t="shared" si="2"/>
        <v>112</v>
      </c>
      <c r="B120" s="8"/>
      <c r="D120" s="3">
        <f t="shared" si="3"/>
        <v>687.71449999999993</v>
      </c>
      <c r="L120" s="1"/>
    </row>
    <row r="121" spans="1:12" x14ac:dyDescent="0.3">
      <c r="A121" s="8">
        <f t="shared" si="2"/>
        <v>113</v>
      </c>
      <c r="B121" s="8"/>
      <c r="D121" s="3">
        <f t="shared" si="3"/>
        <v>687.71449999999993</v>
      </c>
      <c r="L121" s="1"/>
    </row>
    <row r="122" spans="1:12" x14ac:dyDescent="0.3">
      <c r="A122" s="8">
        <f t="shared" si="2"/>
        <v>114</v>
      </c>
      <c r="B122" s="8"/>
      <c r="D122" s="3">
        <f t="shared" si="3"/>
        <v>687.71449999999993</v>
      </c>
      <c r="L122" s="1"/>
    </row>
    <row r="123" spans="1:12" x14ac:dyDescent="0.3">
      <c r="A123" s="8">
        <f t="shared" si="2"/>
        <v>115</v>
      </c>
      <c r="B123" s="8"/>
      <c r="D123" s="3">
        <f t="shared" si="3"/>
        <v>687.71449999999993</v>
      </c>
      <c r="L123" s="1"/>
    </row>
    <row r="124" spans="1:12" x14ac:dyDescent="0.3">
      <c r="A124" s="8">
        <f t="shared" si="2"/>
        <v>116</v>
      </c>
      <c r="B124" s="8"/>
      <c r="D124" s="3">
        <f t="shared" si="3"/>
        <v>687.71449999999993</v>
      </c>
      <c r="L124" s="1"/>
    </row>
    <row r="125" spans="1:12" x14ac:dyDescent="0.3">
      <c r="A125" s="8">
        <f t="shared" si="2"/>
        <v>117</v>
      </c>
      <c r="B125" s="8"/>
      <c r="D125" s="3">
        <f t="shared" si="3"/>
        <v>687.71449999999993</v>
      </c>
      <c r="L125" s="1"/>
    </row>
    <row r="126" spans="1:12" x14ac:dyDescent="0.3">
      <c r="A126" s="8">
        <f t="shared" si="2"/>
        <v>118</v>
      </c>
      <c r="B126" s="8"/>
      <c r="D126" s="3">
        <f t="shared" si="3"/>
        <v>687.71449999999993</v>
      </c>
      <c r="L126" s="1"/>
    </row>
    <row r="127" spans="1:12" x14ac:dyDescent="0.3">
      <c r="A127" s="8">
        <f t="shared" si="2"/>
        <v>119</v>
      </c>
      <c r="B127" s="8"/>
      <c r="D127" s="3">
        <f t="shared" si="3"/>
        <v>687.71449999999993</v>
      </c>
      <c r="L127" s="1"/>
    </row>
    <row r="128" spans="1:12" x14ac:dyDescent="0.3">
      <c r="A128" s="8">
        <f t="shared" si="2"/>
        <v>120</v>
      </c>
      <c r="B128" s="8"/>
      <c r="D128" s="3">
        <f t="shared" si="3"/>
        <v>687.71449999999993</v>
      </c>
      <c r="L128" s="1"/>
    </row>
    <row r="129" spans="1:12" x14ac:dyDescent="0.3">
      <c r="A129" s="8">
        <f t="shared" si="2"/>
        <v>121</v>
      </c>
      <c r="B129" s="8"/>
      <c r="D129" s="3">
        <f t="shared" si="3"/>
        <v>687.71449999999993</v>
      </c>
      <c r="L129" s="1"/>
    </row>
    <row r="130" spans="1:12" x14ac:dyDescent="0.3">
      <c r="A130" s="8">
        <f t="shared" si="2"/>
        <v>122</v>
      </c>
      <c r="B130" s="8"/>
      <c r="D130" s="3">
        <f t="shared" si="3"/>
        <v>687.71449999999993</v>
      </c>
      <c r="L130" s="1"/>
    </row>
    <row r="131" spans="1:12" x14ac:dyDescent="0.3">
      <c r="A131" s="8">
        <f t="shared" si="2"/>
        <v>123</v>
      </c>
      <c r="B131" s="8"/>
      <c r="D131" s="3">
        <f t="shared" si="3"/>
        <v>687.71449999999993</v>
      </c>
      <c r="L131" s="1"/>
    </row>
    <row r="132" spans="1:12" x14ac:dyDescent="0.3">
      <c r="A132" s="8">
        <f t="shared" si="2"/>
        <v>124</v>
      </c>
      <c r="B132" s="8"/>
      <c r="D132" s="3">
        <f t="shared" si="3"/>
        <v>687.71449999999993</v>
      </c>
      <c r="L132" s="1"/>
    </row>
    <row r="133" spans="1:12" x14ac:dyDescent="0.3">
      <c r="A133" s="8">
        <f t="shared" si="2"/>
        <v>125</v>
      </c>
      <c r="B133" s="8"/>
      <c r="D133" s="3">
        <f t="shared" si="3"/>
        <v>687.71449999999993</v>
      </c>
      <c r="L133" s="1"/>
    </row>
    <row r="134" spans="1:12" x14ac:dyDescent="0.3">
      <c r="A134" s="8">
        <f t="shared" si="2"/>
        <v>126</v>
      </c>
      <c r="B134" s="8"/>
      <c r="D134" s="3">
        <f t="shared" si="3"/>
        <v>687.71449999999993</v>
      </c>
      <c r="L134" s="1"/>
    </row>
    <row r="135" spans="1:12" x14ac:dyDescent="0.3">
      <c r="A135" s="8">
        <f t="shared" si="2"/>
        <v>127</v>
      </c>
      <c r="B135" s="8"/>
      <c r="D135" s="3">
        <f t="shared" si="3"/>
        <v>687.71449999999993</v>
      </c>
      <c r="L135" s="1"/>
    </row>
    <row r="136" spans="1:12" x14ac:dyDescent="0.3">
      <c r="A136" s="8">
        <f t="shared" si="2"/>
        <v>128</v>
      </c>
      <c r="B136" s="8"/>
      <c r="D136" s="3">
        <f t="shared" si="3"/>
        <v>687.71449999999993</v>
      </c>
      <c r="L136" s="1"/>
    </row>
    <row r="137" spans="1:12" x14ac:dyDescent="0.3">
      <c r="A137" s="8">
        <f t="shared" si="2"/>
        <v>129</v>
      </c>
      <c r="B137" s="8"/>
      <c r="D137" s="3">
        <f t="shared" si="3"/>
        <v>687.71449999999993</v>
      </c>
      <c r="L137" s="1"/>
    </row>
    <row r="138" spans="1:12" x14ac:dyDescent="0.3">
      <c r="A138" s="8">
        <f t="shared" si="2"/>
        <v>130</v>
      </c>
      <c r="B138" s="8"/>
      <c r="D138" s="3">
        <f t="shared" si="3"/>
        <v>687.71449999999993</v>
      </c>
      <c r="L138" s="1"/>
    </row>
    <row r="139" spans="1:12" x14ac:dyDescent="0.3">
      <c r="A139" s="8">
        <f t="shared" ref="A139:A142" si="4">A138+1</f>
        <v>131</v>
      </c>
      <c r="B139" s="8"/>
      <c r="D139" s="3">
        <f t="shared" ref="D139:D142" si="5">0.95*$B$5</f>
        <v>687.71449999999993</v>
      </c>
      <c r="L139" s="1"/>
    </row>
    <row r="140" spans="1:12" x14ac:dyDescent="0.3">
      <c r="A140" s="8">
        <f t="shared" si="4"/>
        <v>132</v>
      </c>
      <c r="B140" s="8"/>
      <c r="D140" s="3">
        <f t="shared" si="5"/>
        <v>687.71449999999993</v>
      </c>
      <c r="L140" s="1"/>
    </row>
    <row r="141" spans="1:12" x14ac:dyDescent="0.3">
      <c r="A141" s="8">
        <f t="shared" si="4"/>
        <v>133</v>
      </c>
      <c r="B141" s="8"/>
      <c r="D141" s="3">
        <f t="shared" si="5"/>
        <v>687.71449999999993</v>
      </c>
      <c r="L141" s="1"/>
    </row>
    <row r="142" spans="1:12" x14ac:dyDescent="0.3">
      <c r="A142" s="8">
        <f t="shared" si="4"/>
        <v>134</v>
      </c>
      <c r="B142" s="8"/>
      <c r="D142" s="3">
        <f t="shared" si="5"/>
        <v>687.71449999999993</v>
      </c>
      <c r="L142" s="1"/>
    </row>
    <row r="143" spans="1:12" x14ac:dyDescent="0.3">
      <c r="L1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" workbookViewId="0">
      <selection activeCell="K34" sqref="K3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2011-04-01T17:48:31Z</dcterms:created>
  <dcterms:modified xsi:type="dcterms:W3CDTF">2014-04-05T23:14:39Z</dcterms:modified>
</cp:coreProperties>
</file>